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Зайкина О.А\КОНТРАКТЫ\2022-2023\ЗАКУПКИ -ТЕНДЕРЫ\5777-OD_Лаборатория РФ_ТС 13.07.23\Form 1\на сайт\Exhibit 3 ITT Предлагаемая форма договора\"/>
    </mc:Choice>
  </mc:AlternateContent>
  <bookViews>
    <workbookView xWindow="0" yWindow="0" windowWidth="28800" windowHeight="1200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62913"/>
</workbook>
</file>

<file path=xl/calcChain.xml><?xml version="1.0" encoding="utf-8"?>
<calcChain xmlns="http://schemas.openxmlformats.org/spreadsheetml/2006/main">
  <c r="L31" i="5" l="1"/>
  <c r="I26" i="5" l="1"/>
  <c r="I18" i="5"/>
  <c r="F30" i="5" s="1"/>
  <c r="E33" i="5" l="1"/>
  <c r="E34" i="5"/>
  <c r="I24" i="5" l="1"/>
  <c r="I27" i="5" s="1"/>
  <c r="I16" i="5"/>
  <c r="I19" i="5" l="1"/>
  <c r="F31" i="5" s="1"/>
  <c r="F29" i="5"/>
</calcChain>
</file>

<file path=xl/sharedStrings.xml><?xml version="1.0" encoding="utf-8"?>
<sst xmlns="http://schemas.openxmlformats.org/spreadsheetml/2006/main" count="50" uniqueCount="50">
  <si>
    <t>НДС / VAT:</t>
  </si>
  <si>
    <t>ВСЕГО с НДС / TOTAL, incl. VAT:</t>
  </si>
  <si>
    <t>НДС/VAT</t>
  </si>
  <si>
    <t>№ поз./
##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</si>
  <si>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</si>
  <si>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</si>
  <si>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</si>
  <si>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</si>
  <si>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</si>
  <si>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</si>
  <si>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</si>
  <si>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</si>
  <si>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______________</t>
  </si>
  <si>
    <t>Приложение №2 к договору поставки</t>
  </si>
  <si>
    <t>Спецификация</t>
  </si>
  <si>
    <t>1. Закупка</t>
  </si>
  <si>
    <t>2. Грузополучатель (Наименование, адрес)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</si>
  <si>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 </t>
    </r>
  </si>
  <si>
    <t>4. Валюта поставки</t>
  </si>
  <si>
    <t>ПИД</t>
  </si>
  <si>
    <t>Заявка</t>
  </si>
  <si>
    <t>Наименование товара, работ, услуг</t>
  </si>
  <si>
    <t>Технические требования (ГОСТ,  ТУ, опросный лист и пр.)</t>
  </si>
  <si>
    <t>Ед.изм.</t>
  </si>
  <si>
    <t>Кол-во, всего</t>
  </si>
  <si>
    <t>Цена за ед. без НДС</t>
  </si>
  <si>
    <t>Стоимость без НДС</t>
  </si>
  <si>
    <t>Производи-тель</t>
  </si>
  <si>
    <t>Страна происхождения товара</t>
  </si>
  <si>
    <t xml:space="preserve">Срок поставки/ выполнения работ/ оказания услуг
</t>
  </si>
  <si>
    <t xml:space="preserve">Примечания/
</t>
  </si>
  <si>
    <r>
      <rPr>
        <b/>
        <sz val="14"/>
        <rFont val="Calibri"/>
        <family val="2"/>
        <charset val="204"/>
        <scheme val="minor"/>
      </rPr>
      <t>Перечень 1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 xml:space="preserve">) </t>
    </r>
  </si>
  <si>
    <t xml:space="preserve">Всего Стоимость Товара - Перечень 1 / 
</t>
  </si>
  <si>
    <t xml:space="preserve">Всего Стоимость Работ/Услуг - Перечень 1 /
</t>
  </si>
  <si>
    <t>ИТОГО Перечень 1</t>
  </si>
  <si>
    <t xml:space="preserve">AO "KTK-P", ИHH 2310040800, 353900, РФ, Краснодарский край, г. Новороссийск, территория Приморский округ, Морской терминал 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</si>
  <si>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</t>
    </r>
  </si>
  <si>
    <t xml:space="preserve">Всего Стоимость Товара - Перечень2 / 
</t>
  </si>
  <si>
    <t xml:space="preserve">Всего Стоимость Работ/Услуг - Перечень 2 /
</t>
  </si>
  <si>
    <t>ИТОГО Пречень 2</t>
  </si>
  <si>
    <t xml:space="preserve">Всего Стоимость Товара по Спецификации 
</t>
  </si>
  <si>
    <t xml:space="preserve">Всего Стоимость Работ/Услуг по Спецификации 
</t>
  </si>
  <si>
    <t>ИТОГО :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</si>
  <si>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/>
    </r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</si>
  <si>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 xml:space="preserve">/
</t>
    </r>
  </si>
  <si>
    <t xml:space="preserve">Дополнительные условия (порядок платежей, если он отличается от установленного Договором, и др.)/ 
</t>
  </si>
  <si>
    <t>ПОСТАВЩИК</t>
  </si>
  <si>
    <t>ПОКУПАТЕЛЬ</t>
  </si>
  <si>
    <t>(Подпись, печать)</t>
  </si>
  <si>
    <t>(Подпись, печатьp)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</si>
</sst>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5" fillId="0" borderId="0" xfId="0" applyFont="1" applyAlignment="1">
      <alignment wrapText="1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7"/>
  <sheetViews>
    <sheetView tabSelected="1" view="pageBreakPreview" topLeftCell="A25" zoomScale="90" zoomScaleNormal="90" zoomScaleSheetLayoutView="90" workbookViewId="0">
      <selection activeCell="D37" sqref="D37:I37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8" t="s">
        <v>13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7" t="s">
        <v>5</v>
      </c>
      <c r="O1" s="127"/>
      <c r="P1" s="127"/>
      <c r="Q1" s="127"/>
      <c r="R1" s="127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30" t="s">
        <v>14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15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16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7"/>
      <c r="B7" s="129" t="s">
        <v>35</v>
      </c>
      <c r="C7" s="129"/>
      <c r="D7" s="129"/>
      <c r="E7" s="129"/>
      <c r="F7" s="129"/>
      <c r="G7" s="129"/>
      <c r="H7" s="129"/>
      <c r="I7" s="129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</row>
    <row r="8" spans="1:35" ht="58.5" customHeight="1" x14ac:dyDescent="0.3">
      <c r="A8" s="2"/>
      <c r="B8" s="131" t="s">
        <v>17</v>
      </c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18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3</v>
      </c>
      <c r="B11" s="47" t="s">
        <v>19</v>
      </c>
      <c r="C11" s="47" t="s">
        <v>20</v>
      </c>
      <c r="D11" s="47" t="s">
        <v>21</v>
      </c>
      <c r="E11" s="48" t="s">
        <v>22</v>
      </c>
      <c r="F11" s="48" t="s">
        <v>23</v>
      </c>
      <c r="G11" s="48" t="s">
        <v>24</v>
      </c>
      <c r="H11" s="49" t="s">
        <v>25</v>
      </c>
      <c r="I11" s="49" t="s">
        <v>26</v>
      </c>
      <c r="J11" s="115" t="s">
        <v>2</v>
      </c>
      <c r="K11" s="116"/>
      <c r="L11" s="72" t="s">
        <v>8</v>
      </c>
      <c r="M11" s="49" t="s">
        <v>27</v>
      </c>
      <c r="N11" s="49" t="s">
        <v>28</v>
      </c>
      <c r="O11" s="107" t="s">
        <v>29</v>
      </c>
      <c r="P11" s="50" t="s">
        <v>6</v>
      </c>
      <c r="Q11" s="50" t="s">
        <v>7</v>
      </c>
      <c r="R11" s="48" t="s">
        <v>30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12" t="s">
        <v>31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4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6" customFormat="1" ht="30.75" customHeight="1" x14ac:dyDescent="0.25">
      <c r="A16" s="98"/>
      <c r="B16" s="124" t="s">
        <v>32</v>
      </c>
      <c r="C16" s="125"/>
      <c r="D16" s="126"/>
      <c r="E16" s="74"/>
      <c r="F16" s="74"/>
      <c r="G16" s="74"/>
      <c r="H16" s="75"/>
      <c r="I16" s="99">
        <f>SUM(I14:I15)</f>
        <v>0</v>
      </c>
      <c r="J16" s="100"/>
      <c r="K16" s="101"/>
      <c r="L16" s="101"/>
      <c r="M16" s="74"/>
      <c r="N16" s="74"/>
      <c r="O16" s="102"/>
      <c r="P16" s="103"/>
      <c r="Q16" s="103"/>
      <c r="R16" s="104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6" customFormat="1" ht="30.75" customHeight="1" x14ac:dyDescent="0.25">
      <c r="A18" s="98"/>
      <c r="B18" s="124" t="s">
        <v>33</v>
      </c>
      <c r="C18" s="125"/>
      <c r="D18" s="126"/>
      <c r="E18" s="74"/>
      <c r="F18" s="74"/>
      <c r="G18" s="74"/>
      <c r="H18" s="75"/>
      <c r="I18" s="99">
        <f>SUM(I17)</f>
        <v>0</v>
      </c>
      <c r="J18" s="100"/>
      <c r="K18" s="101"/>
      <c r="L18" s="101"/>
      <c r="M18" s="74"/>
      <c r="N18" s="74"/>
      <c r="O18" s="102"/>
      <c r="P18" s="103"/>
      <c r="Q18" s="103"/>
      <c r="R18" s="104"/>
      <c r="S18" s="105"/>
      <c r="T18" s="105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</row>
    <row r="19" spans="1:34" s="95" customFormat="1" ht="18.75" x14ac:dyDescent="0.3">
      <c r="A19" s="119" t="s">
        <v>34</v>
      </c>
      <c r="B19" s="120"/>
      <c r="C19" s="120"/>
      <c r="D19" s="120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12" t="s">
        <v>36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4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6" customFormat="1" ht="30.75" customHeight="1" x14ac:dyDescent="0.25">
      <c r="A24" s="98"/>
      <c r="B24" s="124" t="s">
        <v>37</v>
      </c>
      <c r="C24" s="125"/>
      <c r="D24" s="126"/>
      <c r="E24" s="74"/>
      <c r="F24" s="74"/>
      <c r="G24" s="74"/>
      <c r="H24" s="75"/>
      <c r="I24" s="99">
        <f>SUM(I22:I23)</f>
        <v>0</v>
      </c>
      <c r="J24" s="100"/>
      <c r="K24" s="101"/>
      <c r="L24" s="101"/>
      <c r="M24" s="74"/>
      <c r="N24" s="74"/>
      <c r="O24" s="102"/>
      <c r="P24" s="103"/>
      <c r="Q24" s="103"/>
      <c r="R24" s="104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6" customFormat="1" ht="30.75" customHeight="1" x14ac:dyDescent="0.25">
      <c r="A26" s="98"/>
      <c r="B26" s="124" t="s">
        <v>38</v>
      </c>
      <c r="C26" s="125"/>
      <c r="D26" s="126"/>
      <c r="E26" s="74"/>
      <c r="F26" s="74"/>
      <c r="G26" s="74"/>
      <c r="H26" s="75"/>
      <c r="I26" s="99">
        <f>SUM(I25:L25)</f>
        <v>0</v>
      </c>
      <c r="J26" s="100"/>
      <c r="K26" s="101"/>
      <c r="L26" s="101"/>
      <c r="M26" s="74"/>
      <c r="N26" s="74"/>
      <c r="O26" s="102"/>
      <c r="P26" s="103"/>
      <c r="Q26" s="103"/>
      <c r="R26" s="104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</row>
    <row r="27" spans="1:34" s="95" customFormat="1" ht="18.75" x14ac:dyDescent="0.3">
      <c r="A27" s="119" t="s">
        <v>39</v>
      </c>
      <c r="B27" s="120"/>
      <c r="C27" s="120"/>
      <c r="D27" s="120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8"/>
      <c r="B29" s="109"/>
      <c r="C29" s="109"/>
      <c r="D29" s="136" t="s">
        <v>40</v>
      </c>
      <c r="E29" s="137"/>
      <c r="F29" s="134">
        <f>I16+I24</f>
        <v>0</v>
      </c>
      <c r="G29" s="135"/>
      <c r="H29" s="135"/>
      <c r="I29" s="135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8"/>
      <c r="B30" s="109"/>
      <c r="C30" s="109"/>
      <c r="D30" s="136" t="s">
        <v>41</v>
      </c>
      <c r="E30" s="137"/>
      <c r="F30" s="134">
        <f>I18+I26</f>
        <v>0</v>
      </c>
      <c r="G30" s="135"/>
      <c r="H30" s="135"/>
      <c r="I30" s="135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17" t="s">
        <v>42</v>
      </c>
      <c r="B31" s="118"/>
      <c r="C31" s="118"/>
      <c r="D31" s="118"/>
      <c r="E31" s="118"/>
      <c r="F31" s="121">
        <f>I19+I27</f>
        <v>0</v>
      </c>
      <c r="G31" s="122"/>
      <c r="H31" s="122"/>
      <c r="I31" s="123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0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1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11</v>
      </c>
      <c r="C35" s="21"/>
      <c r="D35" s="131" t="s">
        <v>43</v>
      </c>
      <c r="E35" s="131"/>
      <c r="F35" s="131"/>
      <c r="G35" s="131"/>
      <c r="H35" s="131"/>
      <c r="I35" s="131"/>
      <c r="J35" s="131"/>
      <c r="K35" s="131"/>
      <c r="L35" s="131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9</v>
      </c>
      <c r="C36" s="21"/>
      <c r="D36" s="138" t="s">
        <v>44</v>
      </c>
      <c r="E36" s="139"/>
      <c r="F36" s="139"/>
      <c r="G36" s="139"/>
      <c r="H36" s="139"/>
      <c r="I36" s="13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</v>
      </c>
      <c r="C37" s="21"/>
      <c r="D37" s="140" t="s">
        <v>45</v>
      </c>
      <c r="E37" s="141"/>
      <c r="F37" s="141"/>
      <c r="G37" s="141"/>
      <c r="H37" s="141"/>
      <c r="I37" s="141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47</v>
      </c>
      <c r="C39" s="14"/>
      <c r="D39" s="15"/>
      <c r="E39" s="13"/>
      <c r="F39" s="13"/>
      <c r="G39" s="13"/>
      <c r="H39" s="14" t="s">
        <v>46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10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10"/>
      <c r="C42" s="110"/>
      <c r="D42" s="111"/>
      <c r="E42" s="111"/>
      <c r="F42" s="17"/>
      <c r="G42" s="17"/>
      <c r="H42" s="111"/>
      <c r="I42" s="111"/>
      <c r="J42" s="111"/>
      <c r="K42" s="111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10"/>
      <c r="C43" s="110"/>
      <c r="D43" s="111"/>
      <c r="E43" s="111"/>
      <c r="F43" s="17"/>
      <c r="G43" s="17"/>
      <c r="H43" s="111"/>
      <c r="I43" s="111"/>
      <c r="J43" s="111"/>
      <c r="K43" s="111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10"/>
      <c r="C44" s="110"/>
      <c r="D44" s="111"/>
      <c r="E44" s="111"/>
      <c r="F44" s="17"/>
      <c r="G44" s="17"/>
      <c r="H44" s="111"/>
      <c r="I44" s="111"/>
      <c r="J44" s="111"/>
      <c r="K44" s="111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10"/>
      <c r="C45" s="110"/>
      <c r="D45" s="111"/>
      <c r="E45" s="111"/>
      <c r="F45" s="17"/>
      <c r="G45" s="17"/>
      <c r="H45" s="133" t="s">
        <v>12</v>
      </c>
      <c r="I45" s="133"/>
      <c r="J45" s="111"/>
      <c r="K45" s="111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10"/>
      <c r="C46" s="110"/>
      <c r="D46" s="111"/>
      <c r="E46" s="111"/>
      <c r="F46" s="17"/>
      <c r="G46" s="17"/>
      <c r="H46" s="111"/>
      <c r="I46" s="111"/>
      <c r="J46" s="111"/>
      <c r="K46" s="111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49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  <mergeCell ref="N1:R1"/>
    <mergeCell ref="A1:M1"/>
    <mergeCell ref="B7:I7"/>
    <mergeCell ref="A3:R3"/>
    <mergeCell ref="B8:R8"/>
    <mergeCell ref="A13:R13"/>
    <mergeCell ref="A21:R21"/>
    <mergeCell ref="J11:K11"/>
    <mergeCell ref="A31:E31"/>
    <mergeCell ref="A19:D19"/>
    <mergeCell ref="A27:D27"/>
    <mergeCell ref="F31:I31"/>
    <mergeCell ref="B16:D16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boev0615</cp:lastModifiedBy>
  <cp:lastPrinted>2018-04-23T06:20:11Z</cp:lastPrinted>
  <dcterms:created xsi:type="dcterms:W3CDTF">2015-07-28T08:06:14Z</dcterms:created>
  <dcterms:modified xsi:type="dcterms:W3CDTF">2023-07-19T11:17:58Z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